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esktop\7 сессия 25.12.2023\Решение № 28 корректировка бюджета на 2023 год\"/>
    </mc:Choice>
  </mc:AlternateContent>
  <xr:revisionPtr revIDLastSave="0" documentId="13_ncr:1_{2EF9B524-E23E-41A1-9CA0-5D75031F0FA8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2023 год," sheetId="1" r:id="rId1"/>
    <sheet name="Sheet2" sheetId="2" r:id="rId2"/>
    <sheet name="Sheet3" sheetId="3" r:id="rId3"/>
  </sheets>
  <calcPr calcId="181029"/>
  <extLs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C19" i="1" l="1"/>
  <c r="C18" i="1"/>
  <c r="C16" i="1"/>
  <c r="C15" i="1"/>
  <c r="C14" i="1"/>
  <c r="C13" i="1"/>
  <c r="C11" i="1"/>
</calcChain>
</file>

<file path=xl/sharedStrings.xml><?xml version="1.0" encoding="utf-8"?>
<sst xmlns="http://schemas.openxmlformats.org/spreadsheetml/2006/main" count="30" uniqueCount="30">
  <si>
    <t>Приложение 12</t>
  </si>
  <si>
    <t xml:space="preserve">Источники внутреннего финансирования дефицита бюджета муниципального образования Белореченский район, перечень статей и видов источников финансирования дефицитов бюджетов  на 2023 год                                                              </t>
  </si>
  <si>
    <t>(руб. коп.)</t>
  </si>
  <si>
    <t>Код</t>
  </si>
  <si>
    <t>Наименование кода группы, подгруппы, статьи, подвида, аналитической группы вида источников финансирования дефицитов бюджетов</t>
  </si>
  <si>
    <t>Сумма</t>
  </si>
  <si>
    <t>000 01 00 00 00 00 0000 000</t>
  </si>
  <si>
    <t>Источники внутреннего финансирования дефицита бюджета</t>
  </si>
  <si>
    <t>в том числе</t>
  </si>
  <si>
    <t>000 01 05 00 00 00 0000 000</t>
  </si>
  <si>
    <t>Изменение остатков средств на счетах по учету  средств бюджетов</t>
  </si>
  <si>
    <t>000 01 06 00 00 00 0000 000</t>
  </si>
  <si>
    <t>Иные источники внутреннего финансирования дефицитов бюджетов</t>
  </si>
  <si>
    <t>000 01 06 05 00 00 0000 000</t>
  </si>
  <si>
    <t>Возврат бюджетных кредитов, предоставленных внутри страны в валюте Российской Федерации</t>
  </si>
  <si>
    <t>000 01 06 05 02 00 0000 600</t>
  </si>
  <si>
    <t>Возврат бюджетных кредитов, предоставленных другим бюджетам бюджетной системы Российской Федерации в валюте Российской Федерации</t>
  </si>
  <si>
    <t>000 01 06 05 02 05 0000 640</t>
  </si>
  <si>
    <t>Возврат бюджетных кредитов, предоставленных другим бюджетам бюджетной системы Российской Федерации из бюджетов муниципальных районов в валюте Российской Федерации</t>
  </si>
  <si>
    <t>000 01 06 05 00 00 0000 500</t>
  </si>
  <si>
    <t>Предоставление бюджетных кредитов внутри страны в валюте Российской Федерации</t>
  </si>
  <si>
    <t>000 01 06 05 02 00 0000 500</t>
  </si>
  <si>
    <t>Предоставление бюджетных кредитов другим бюджетам бюджетной системы Российской Федерации в валюте Российской Федерации</t>
  </si>
  <si>
    <t>000 01 06 05 02 05 0000 540</t>
  </si>
  <si>
    <t>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</t>
  </si>
  <si>
    <t>Начальник финансового управления</t>
  </si>
  <si>
    <t>администрации муниципального образования</t>
  </si>
  <si>
    <t>Белореченский район</t>
  </si>
  <si>
    <t>Е.А. Греков</t>
  </si>
  <si>
    <t>к  решению Совета муниципального образования Белореченский район от 25 декабря  2023 г. № 28 «О внесении изменений в решение  Совета муниципального образования Белореченский район от  15  декабря  2022 г. № 435 «О бюджете муниципального образования Белореченский район на 2023 год и на плановый период 2024 и 2025 годов»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</si>
</sst>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name val="Arial"/>
      <charset val="1"/>
    </font>
    <font>
      <sz val="14"/>
      <name val="Times New Roman"/>
      <charset val="1"/>
    </font>
    <font>
      <sz val="14"/>
      <color rgb="FF000000"/>
      <name val="Times New Roman"/>
      <charset val="1"/>
    </font>
    <font>
      <b/>
      <sz val="14"/>
      <name val="Times New Roman"/>
      <charset val="1"/>
    </font>
    <font>
      <b/>
      <sz val="14"/>
      <color rgb="FF200040"/>
      <name val="Times New Roman"/>
      <charset val="1"/>
    </font>
    <font>
      <sz val="14"/>
      <color rgb="FF20004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 style="dotted">
        <color auto="1"/>
      </right>
      <top/>
      <bottom style="dotted">
        <color auto="1"/>
      </bottom>
      <diagonal/>
    </border>
    <border>
      <left style="dotted">
        <color auto="1"/>
      </left>
      <right style="dotted">
        <color auto="1"/>
      </right>
      <top style="dotted">
        <color auto="1"/>
      </top>
      <bottom style="dotted">
        <color auto="1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top" wrapText="1"/>
    </xf>
    <xf numFmtId="0" fontId="1" fillId="0" borderId="0" xfId="0" applyFont="1"/>
    <xf numFmtId="0" fontId="1" fillId="0" borderId="0" xfId="0" applyFont="1" applyAlignment="1">
      <alignment horizontal="right"/>
    </xf>
    <xf numFmtId="0" fontId="1" fillId="2" borderId="0" xfId="0" applyFont="1" applyFill="1" applyAlignment="1">
      <alignment horizontal="right" wrapText="1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3" fillId="0" borderId="2" xfId="0" applyFont="1" applyBorder="1" applyAlignment="1">
      <alignment horizontal="left" vertical="top" wrapText="1"/>
    </xf>
    <xf numFmtId="4" fontId="3" fillId="0" borderId="2" xfId="0" applyNumberFormat="1" applyFont="1" applyBorder="1" applyAlignment="1">
      <alignment horizontal="right" wrapText="1"/>
    </xf>
    <xf numFmtId="0" fontId="1" fillId="0" borderId="3" xfId="0" applyFont="1" applyBorder="1" applyAlignment="1">
      <alignment horizontal="left" vertical="top"/>
    </xf>
    <xf numFmtId="0" fontId="1" fillId="0" borderId="3" xfId="0" applyFont="1" applyBorder="1" applyAlignment="1">
      <alignment horizontal="left" vertical="top" wrapText="1"/>
    </xf>
    <xf numFmtId="4" fontId="1" fillId="0" borderId="3" xfId="0" applyNumberFormat="1" applyFont="1" applyBorder="1" applyAlignment="1">
      <alignment horizontal="right"/>
    </xf>
    <xf numFmtId="0" fontId="3" fillId="0" borderId="3" xfId="0" applyFont="1" applyBorder="1" applyAlignment="1">
      <alignment horizontal="left" vertical="top"/>
    </xf>
    <xf numFmtId="0" fontId="3" fillId="0" borderId="3" xfId="0" applyFont="1" applyBorder="1" applyAlignment="1">
      <alignment horizontal="left" vertical="top" wrapText="1"/>
    </xf>
    <xf numFmtId="4" fontId="4" fillId="0" borderId="3" xfId="0" applyNumberFormat="1" applyFont="1" applyBorder="1" applyAlignment="1">
      <alignment horizontal="right"/>
    </xf>
    <xf numFmtId="4" fontId="5" fillId="0" borderId="3" xfId="0" applyNumberFormat="1" applyFont="1" applyBorder="1" applyAlignment="1">
      <alignment horizontal="right"/>
    </xf>
    <xf numFmtId="0" fontId="2" fillId="0" borderId="3" xfId="0" applyFont="1" applyBorder="1" applyAlignment="1">
      <alignment horizontal="left" vertical="top" wrapText="1"/>
    </xf>
    <xf numFmtId="4" fontId="1" fillId="0" borderId="0" xfId="0" applyNumberFormat="1" applyFont="1" applyAlignment="1">
      <alignment horizontal="right"/>
    </xf>
    <xf numFmtId="4" fontId="3" fillId="0" borderId="0" xfId="0" applyNumberFormat="1" applyFont="1" applyAlignment="1">
      <alignment horizontal="right" vertical="top"/>
    </xf>
    <xf numFmtId="1" fontId="1" fillId="0" borderId="0" xfId="0" applyNumberFormat="1" applyFont="1" applyAlignment="1">
      <alignment horizontal="right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vertical="top" wrapText="1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20004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K26"/>
  <sheetViews>
    <sheetView tabSelected="1" zoomScaleNormal="100" workbookViewId="0">
      <selection activeCell="A7" sqref="A7:C7"/>
    </sheetView>
  </sheetViews>
  <sheetFormatPr defaultRowHeight="18.75" x14ac:dyDescent="0.3"/>
  <cols>
    <col min="1" max="1" width="33.28515625" style="3" customWidth="1"/>
    <col min="2" max="2" width="34" style="2" customWidth="1"/>
    <col min="3" max="3" width="19.42578125" style="4" bestFit="1" customWidth="1"/>
    <col min="4" max="1025" width="10.7109375" style="3" customWidth="1"/>
  </cols>
  <sheetData>
    <row r="1" spans="1:3" ht="22.15" customHeight="1" x14ac:dyDescent="0.3">
      <c r="B1" s="24" t="s">
        <v>0</v>
      </c>
      <c r="C1" s="24"/>
    </row>
    <row r="2" spans="1:3" ht="22.15" customHeight="1" x14ac:dyDescent="0.3">
      <c r="B2" s="25" t="s">
        <v>29</v>
      </c>
      <c r="C2" s="25"/>
    </row>
    <row r="3" spans="1:3" ht="22.15" customHeight="1" x14ac:dyDescent="0.3">
      <c r="B3" s="25"/>
      <c r="C3" s="25"/>
    </row>
    <row r="4" spans="1:3" ht="22.15" customHeight="1" x14ac:dyDescent="0.3">
      <c r="B4" s="25"/>
      <c r="C4" s="25"/>
    </row>
    <row r="5" spans="1:3" ht="22.15" customHeight="1" x14ac:dyDescent="0.3">
      <c r="B5" s="25"/>
      <c r="C5" s="25"/>
    </row>
    <row r="6" spans="1:3" ht="72.75" customHeight="1" x14ac:dyDescent="0.3">
      <c r="B6" s="25"/>
      <c r="C6" s="25"/>
    </row>
    <row r="7" spans="1:3" ht="65.849999999999994" customHeight="1" x14ac:dyDescent="0.3">
      <c r="A7" s="26" t="s">
        <v>1</v>
      </c>
      <c r="B7" s="26"/>
      <c r="C7" s="26"/>
    </row>
    <row r="8" spans="1:3" ht="22.15" customHeight="1" x14ac:dyDescent="0.3">
      <c r="C8" s="5" t="s">
        <v>2</v>
      </c>
    </row>
    <row r="9" spans="1:3" ht="98.25" customHeight="1" x14ac:dyDescent="0.3">
      <c r="A9" s="6" t="s">
        <v>3</v>
      </c>
      <c r="B9" s="7" t="s">
        <v>4</v>
      </c>
      <c r="C9" s="8" t="s">
        <v>5</v>
      </c>
    </row>
    <row r="10" spans="1:3" ht="22.15" customHeight="1" x14ac:dyDescent="0.3">
      <c r="A10" s="6">
        <v>1</v>
      </c>
      <c r="B10" s="7">
        <v>2</v>
      </c>
      <c r="C10" s="8">
        <v>3</v>
      </c>
    </row>
    <row r="11" spans="1:3" ht="62.25" customHeight="1" x14ac:dyDescent="0.3">
      <c r="A11" s="9" t="s">
        <v>6</v>
      </c>
      <c r="B11" s="9" t="s">
        <v>7</v>
      </c>
      <c r="C11" s="10">
        <f>C13+C14</f>
        <v>133379007.05999997</v>
      </c>
    </row>
    <row r="12" spans="1:3" ht="22.15" customHeight="1" x14ac:dyDescent="0.3">
      <c r="A12" s="11"/>
      <c r="B12" s="12" t="s">
        <v>8</v>
      </c>
      <c r="C12" s="13"/>
    </row>
    <row r="13" spans="1:3" ht="69" customHeight="1" x14ac:dyDescent="0.3">
      <c r="A13" s="14" t="s">
        <v>9</v>
      </c>
      <c r="B13" s="15" t="s">
        <v>10</v>
      </c>
      <c r="C13" s="16">
        <f>94845938.91-13671612.25+12576999.64+5722060+4540766.89-1320507.95+10867.97+2854900+5397022-2303.57+268.07+29999400-306.43+20513.78</f>
        <v>140974007.05999997</v>
      </c>
    </row>
    <row r="14" spans="1:3" ht="86.25" customHeight="1" x14ac:dyDescent="0.3">
      <c r="A14" s="14" t="s">
        <v>11</v>
      </c>
      <c r="B14" s="15" t="s">
        <v>12</v>
      </c>
      <c r="C14" s="16">
        <f>C15</f>
        <v>-7595000</v>
      </c>
    </row>
    <row r="15" spans="1:3" ht="89.25" customHeight="1" x14ac:dyDescent="0.3">
      <c r="A15" s="11" t="s">
        <v>13</v>
      </c>
      <c r="B15" s="12" t="s">
        <v>14</v>
      </c>
      <c r="C15" s="17">
        <f>C16-C18</f>
        <v>-7595000</v>
      </c>
    </row>
    <row r="16" spans="1:3" ht="138" customHeight="1" x14ac:dyDescent="0.3">
      <c r="A16" s="11" t="s">
        <v>15</v>
      </c>
      <c r="B16" s="12" t="s">
        <v>16</v>
      </c>
      <c r="C16" s="17">
        <f>C17</f>
        <v>0</v>
      </c>
    </row>
    <row r="17" spans="1:3" ht="152.25" customHeight="1" x14ac:dyDescent="0.3">
      <c r="A17" s="11" t="s">
        <v>17</v>
      </c>
      <c r="B17" s="12" t="s">
        <v>18</v>
      </c>
      <c r="C17" s="17">
        <v>0</v>
      </c>
    </row>
    <row r="18" spans="1:3" ht="65.849999999999994" customHeight="1" x14ac:dyDescent="0.3">
      <c r="A18" s="11" t="s">
        <v>19</v>
      </c>
      <c r="B18" s="12" t="s">
        <v>20</v>
      </c>
      <c r="C18" s="17">
        <f>C19</f>
        <v>7595000</v>
      </c>
    </row>
    <row r="19" spans="1:3" ht="122.25" customHeight="1" x14ac:dyDescent="0.3">
      <c r="A19" s="11" t="s">
        <v>21</v>
      </c>
      <c r="B19" s="12" t="s">
        <v>22</v>
      </c>
      <c r="C19" s="17">
        <f>C20</f>
        <v>7595000</v>
      </c>
    </row>
    <row r="20" spans="1:3" ht="135.75" customHeight="1" x14ac:dyDescent="0.3">
      <c r="A20" s="11" t="s">
        <v>23</v>
      </c>
      <c r="B20" s="18" t="s">
        <v>24</v>
      </c>
      <c r="C20" s="17">
        <v>7595000</v>
      </c>
    </row>
    <row r="21" spans="1:3" ht="22.15" customHeight="1" x14ac:dyDescent="0.3">
      <c r="C21" s="19"/>
    </row>
    <row r="22" spans="1:3" ht="15" customHeight="1" x14ac:dyDescent="0.3">
      <c r="A22" s="27"/>
      <c r="B22" s="27"/>
      <c r="C22" s="20"/>
    </row>
    <row r="23" spans="1:3" ht="16.5" customHeight="1" x14ac:dyDescent="0.3">
      <c r="B23" s="1"/>
      <c r="C23" s="20"/>
    </row>
    <row r="24" spans="1:3" ht="16.5" customHeight="1" x14ac:dyDescent="0.3">
      <c r="A24" s="3" t="s">
        <v>25</v>
      </c>
      <c r="B24" s="1"/>
      <c r="C24" s="20"/>
    </row>
    <row r="25" spans="1:3" ht="16.5" customHeight="1" x14ac:dyDescent="0.3">
      <c r="A25" s="23" t="s">
        <v>26</v>
      </c>
      <c r="B25" s="23"/>
      <c r="C25" s="21"/>
    </row>
    <row r="26" spans="1:3" ht="19.350000000000001" customHeight="1" x14ac:dyDescent="0.3">
      <c r="A26" s="23" t="s">
        <v>27</v>
      </c>
      <c r="B26" s="23"/>
      <c r="C26" s="22" t="s">
        <v>28</v>
      </c>
    </row>
  </sheetData>
  <mergeCells count="6">
    <mergeCell ref="A26:B26"/>
    <mergeCell ref="B1:C1"/>
    <mergeCell ref="B2:C6"/>
    <mergeCell ref="A7:C7"/>
    <mergeCell ref="A22:B22"/>
    <mergeCell ref="A25:B25"/>
  </mergeCells>
  <pageMargins left="0.78749999999999998" right="0.25486111111111098" top="0.37777777777777799" bottom="0.328472222222222" header="0.51180555555555496" footer="0.51180555555555496"/>
  <pageSetup paperSize="9" scale="104" firstPageNumber="0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zoomScaleNormal="100" workbookViewId="0"/>
  </sheetViews>
  <sheetFormatPr defaultRowHeight="12.75" x14ac:dyDescent="0.2"/>
  <cols>
    <col min="1" max="1025" width="10.7109375" customWidth="1"/>
  </cols>
  <sheetData/>
  <pageMargins left="0.78749999999999998" right="0.25486111111111098" top="0.37777777777777799" bottom="0.328472222222222" header="0.51180555555555496" footer="0.51180555555555496"/>
  <pageSetup paperSize="9" scale="104" firstPageNumber="0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zoomScaleNormal="100" workbookViewId="0"/>
  </sheetViews>
  <sheetFormatPr defaultRowHeight="12.75" x14ac:dyDescent="0.2"/>
  <cols>
    <col min="1" max="1025" width="10.7109375" customWidth="1"/>
  </cols>
  <sheetData/>
  <pageMargins left="0.78749999999999998" right="0.25486111111111098" top="0.37777777777777799" bottom="0.328472222222222" header="0.51180555555555496" footer="0.51180555555555496"/>
  <pageSetup paperSize="9" scale="104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6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2023 год,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RePack by Diakov</cp:lastModifiedBy>
  <cp:revision>10</cp:revision>
  <dcterms:modified xsi:type="dcterms:W3CDTF">2023-12-28T06:03:00Z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Security">
    <vt:i4>0</vt:i4>
  </property>
  <property fmtid="{D5CDD505-2E9C-101B-9397-08002B2CF9AE}" pid="3" name="ScaleCrop">
    <vt:bool>false</vt:bool>
  </property>
</Properties>
</file>